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87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5" i="1"/>
  <c r="D10" l="1"/>
  <c r="D11" s="1"/>
  <c r="D12" s="1"/>
  <c r="C10"/>
  <c r="C11" s="1"/>
  <c r="C12" s="1"/>
</calcChain>
</file>

<file path=xl/sharedStrings.xml><?xml version="1.0" encoding="utf-8"?>
<sst xmlns="http://schemas.openxmlformats.org/spreadsheetml/2006/main" count="32" uniqueCount="31">
  <si>
    <t>SL</t>
  </si>
  <si>
    <t xml:space="preserve">Particular </t>
  </si>
  <si>
    <t xml:space="preserve">Value </t>
  </si>
  <si>
    <t xml:space="preserve">Unit </t>
  </si>
  <si>
    <t>A</t>
  </si>
  <si>
    <t xml:space="preserve">Net Heat Rate (Natural Gas in Combined Cycle) </t>
  </si>
  <si>
    <t>KJ/KWH</t>
  </si>
  <si>
    <t>B</t>
  </si>
  <si>
    <t xml:space="preserve">Gross Generation Capacity (Combined Cycle) </t>
  </si>
  <si>
    <t>KW</t>
  </si>
  <si>
    <t>C</t>
  </si>
  <si>
    <t xml:space="preserve">Operating Days </t>
  </si>
  <si>
    <t xml:space="preserve">days </t>
  </si>
  <si>
    <t>D</t>
  </si>
  <si>
    <t xml:space="preserve">Daily Operating Hours </t>
  </si>
  <si>
    <t>Hours/day</t>
  </si>
  <si>
    <t>E</t>
  </si>
  <si>
    <t>KWH</t>
  </si>
  <si>
    <t xml:space="preserve">F </t>
  </si>
  <si>
    <t>Annual Fuel Consumption (= E x A)</t>
  </si>
  <si>
    <t>KJ</t>
  </si>
  <si>
    <t>TJ</t>
  </si>
  <si>
    <t>HSD</t>
  </si>
  <si>
    <t>Gas</t>
  </si>
  <si>
    <t>Total Annual Output (B x C X D)</t>
  </si>
  <si>
    <t xml:space="preserve">GHG Emission </t>
  </si>
  <si>
    <t>tonne CO2eq/y</t>
  </si>
  <si>
    <t xml:space="preserve">Total GHG Emission </t>
  </si>
  <si>
    <t>Date:</t>
  </si>
  <si>
    <t>5th February 2018 to 20th January 2019</t>
  </si>
  <si>
    <t>Sirajganj 225 MW Combined Cycle Power Plant (2nd unit-Dual Fuel)</t>
  </si>
</sst>
</file>

<file path=xl/styles.xml><?xml version="1.0" encoding="utf-8"?>
<styleSheet xmlns="http://schemas.openxmlformats.org/spreadsheetml/2006/main">
  <numFmts count="1">
    <numFmt numFmtId="164" formatCode="#,##0.0000"/>
  </numFmts>
  <fonts count="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0" fontId="0" fillId="3" borderId="1" xfId="0" applyFill="1" applyBorder="1"/>
    <xf numFmtId="0" fontId="0" fillId="0" borderId="1" xfId="0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zoomScale="145" zoomScaleNormal="145" workbookViewId="0">
      <selection activeCell="C11" sqref="C11"/>
    </sheetView>
  </sheetViews>
  <sheetFormatPr defaultRowHeight="15"/>
  <cols>
    <col min="1" max="1" width="6" customWidth="1"/>
    <col min="2" max="2" width="43.7109375" bestFit="1" customWidth="1"/>
    <col min="3" max="3" width="30.42578125" customWidth="1"/>
    <col min="4" max="4" width="23.28515625" customWidth="1"/>
    <col min="5" max="5" width="16.28515625" customWidth="1"/>
    <col min="8" max="8" width="12.7109375" bestFit="1" customWidth="1"/>
  </cols>
  <sheetData>
    <row r="1" spans="1:8">
      <c r="B1" t="s">
        <v>30</v>
      </c>
    </row>
    <row r="2" spans="1:8">
      <c r="A2" t="s">
        <v>28</v>
      </c>
      <c r="B2" t="s">
        <v>29</v>
      </c>
    </row>
    <row r="4" spans="1:8">
      <c r="A4" s="4" t="s">
        <v>0</v>
      </c>
      <c r="B4" s="4" t="s">
        <v>1</v>
      </c>
      <c r="C4" s="10" t="s">
        <v>2</v>
      </c>
      <c r="D4" s="11"/>
      <c r="E4" s="4" t="s">
        <v>3</v>
      </c>
    </row>
    <row r="5" spans="1:8">
      <c r="A5" s="4"/>
      <c r="B5" s="4"/>
      <c r="C5" s="5" t="s">
        <v>22</v>
      </c>
      <c r="D5" s="5" t="s">
        <v>23</v>
      </c>
      <c r="E5" s="4"/>
    </row>
    <row r="6" spans="1:8">
      <c r="A6" s="2" t="s">
        <v>4</v>
      </c>
      <c r="B6" s="3" t="s">
        <v>5</v>
      </c>
      <c r="C6" s="6">
        <v>7695.45</v>
      </c>
      <c r="D6" s="6">
        <v>8088.94</v>
      </c>
      <c r="E6" s="3" t="s">
        <v>6</v>
      </c>
    </row>
    <row r="7" spans="1:8">
      <c r="A7" s="2" t="s">
        <v>7</v>
      </c>
      <c r="B7" s="3" t="s">
        <v>8</v>
      </c>
      <c r="C7" s="6">
        <v>228500</v>
      </c>
      <c r="D7" s="6">
        <v>228500</v>
      </c>
      <c r="E7" s="3" t="s">
        <v>9</v>
      </c>
    </row>
    <row r="8" spans="1:8">
      <c r="A8" s="2" t="s">
        <v>10</v>
      </c>
      <c r="B8" s="3" t="s">
        <v>11</v>
      </c>
      <c r="C8" s="6">
        <v>155.22</v>
      </c>
      <c r="D8" s="6">
        <v>136.09</v>
      </c>
      <c r="E8" s="3" t="s">
        <v>12</v>
      </c>
    </row>
    <row r="9" spans="1:8">
      <c r="A9" s="2" t="s">
        <v>13</v>
      </c>
      <c r="B9" s="3" t="s">
        <v>14</v>
      </c>
      <c r="C9" s="6">
        <v>24</v>
      </c>
      <c r="D9" s="6">
        <v>24</v>
      </c>
      <c r="E9" s="3" t="s">
        <v>15</v>
      </c>
    </row>
    <row r="10" spans="1:8">
      <c r="A10" s="2" t="s">
        <v>16</v>
      </c>
      <c r="B10" s="3" t="s">
        <v>24</v>
      </c>
      <c r="C10" s="6">
        <f>C9*C8*C7</f>
        <v>851226480</v>
      </c>
      <c r="D10" s="6">
        <f>D9*D8*D7</f>
        <v>746317560</v>
      </c>
      <c r="E10" s="3" t="s">
        <v>17</v>
      </c>
    </row>
    <row r="11" spans="1:8">
      <c r="A11" s="2" t="s">
        <v>18</v>
      </c>
      <c r="B11" s="3" t="s">
        <v>19</v>
      </c>
      <c r="C11" s="6">
        <f>C10*C6</f>
        <v>6550570815516</v>
      </c>
      <c r="D11" s="6">
        <f>D10*D6</f>
        <v>6036917963786.3994</v>
      </c>
      <c r="E11" s="3" t="s">
        <v>20</v>
      </c>
    </row>
    <row r="12" spans="1:8">
      <c r="A12" s="3"/>
      <c r="B12" s="3"/>
      <c r="C12" s="7">
        <f>C11/1000000000</f>
        <v>6550.570815516</v>
      </c>
      <c r="D12" s="7">
        <f>D11/1000000000</f>
        <v>6036.917963786399</v>
      </c>
      <c r="E12" s="3" t="s">
        <v>21</v>
      </c>
      <c r="H12" s="1"/>
    </row>
    <row r="14" spans="1:8">
      <c r="A14" s="3"/>
      <c r="B14" s="3" t="s">
        <v>25</v>
      </c>
      <c r="C14" s="8">
        <v>486365</v>
      </c>
      <c r="D14" s="3">
        <v>344412</v>
      </c>
      <c r="E14" s="3" t="s">
        <v>26</v>
      </c>
    </row>
    <row r="15" spans="1:8">
      <c r="A15" s="3"/>
      <c r="B15" s="9" t="s">
        <v>27</v>
      </c>
      <c r="C15" s="3"/>
      <c r="D15" s="3">
        <f>C14+D14</f>
        <v>830777</v>
      </c>
      <c r="E15" s="3" t="s">
        <v>26</v>
      </c>
    </row>
  </sheetData>
  <mergeCells count="1">
    <mergeCell ref="C4:D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 Farhed Iqubal</dc:creator>
  <cp:lastModifiedBy>user</cp:lastModifiedBy>
  <dcterms:created xsi:type="dcterms:W3CDTF">2016-05-24T06:01:43Z</dcterms:created>
  <dcterms:modified xsi:type="dcterms:W3CDTF">2019-06-27T05:59:56Z</dcterms:modified>
</cp:coreProperties>
</file>